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ქავთარაძე\2021 QIMIO\2024\საოპერაციო\"/>
    </mc:Choice>
  </mc:AlternateContent>
  <xr:revisionPtr revIDLastSave="0" documentId="13_ncr:1_{FE78149D-1094-433C-B8FC-AF8120E76AC2}" xr6:coauthVersionLast="47" xr6:coauthVersionMax="47" xr10:uidLastSave="{00000000-0000-0000-0000-000000000000}"/>
  <bookViews>
    <workbookView xWindow="-108" yWindow="-108" windowWidth="23256" windowHeight="12456" tabRatio="596" xr2:uid="{00000000-000D-0000-FFFF-FFFF00000000}"/>
  </bookViews>
  <sheets>
    <sheet name="zona" sheetId="1" r:id="rId1"/>
  </sheets>
  <definedNames>
    <definedName name="_xlnm.Print_Area" localSheetId="0">zona!$A$1:$X$36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1" l="1"/>
  <c r="H32" i="1"/>
  <c r="H29" i="1"/>
  <c r="H30" i="1"/>
  <c r="L19" i="1"/>
  <c r="M25" i="1"/>
  <c r="H34" i="1" s="1"/>
  <c r="M23" i="1"/>
  <c r="M22" i="1"/>
  <c r="M21" i="1"/>
  <c r="M20" i="1"/>
  <c r="M19" i="1"/>
  <c r="M18" i="1"/>
  <c r="F25" i="1"/>
  <c r="E25" i="1"/>
  <c r="L24" i="1"/>
  <c r="L20" i="1"/>
  <c r="L21" i="1"/>
  <c r="L22" i="1"/>
  <c r="L18" i="1"/>
  <c r="L25" i="1" s="1"/>
  <c r="H31" i="1" s="1"/>
  <c r="H20" i="1"/>
  <c r="H21" i="1"/>
  <c r="H22" i="1"/>
  <c r="H23" i="1"/>
  <c r="H19" i="1"/>
  <c r="H18" i="1"/>
  <c r="H25" i="1" s="1"/>
  <c r="W8" i="1"/>
  <c r="W7" i="1"/>
  <c r="W6" i="1"/>
  <c r="T8" i="1"/>
  <c r="T9" i="1"/>
  <c r="P8" i="1"/>
  <c r="M7" i="1"/>
  <c r="L7" i="1"/>
  <c r="O6" i="1"/>
  <c r="N6" i="1"/>
  <c r="N9" i="1"/>
  <c r="O9" i="1"/>
  <c r="O10" i="1" s="1"/>
  <c r="H8" i="1" l="1"/>
  <c r="H7" i="1"/>
  <c r="R7" i="1" s="1"/>
  <c r="H6" i="1"/>
  <c r="S6" i="1" s="1"/>
  <c r="S9" i="1" s="1"/>
  <c r="F9" i="1" l="1"/>
  <c r="E9" i="1"/>
  <c r="U9" i="1" l="1"/>
  <c r="W9" i="1" l="1"/>
  <c r="H9" i="1"/>
  <c r="M9" i="1"/>
  <c r="L9" i="1"/>
  <c r="P9" i="1"/>
  <c r="R9" i="1"/>
  <c r="M10" i="1" l="1"/>
</calcChain>
</file>

<file path=xl/sharedStrings.xml><?xml version="1.0" encoding="utf-8"?>
<sst xmlns="http://schemas.openxmlformats.org/spreadsheetml/2006/main" count="74" uniqueCount="63">
  <si>
    <r>
      <t>kedlis tipebis specifikacia</t>
    </r>
    <r>
      <rPr>
        <b/>
        <sz val="12"/>
        <rFont val="Goudy Old Style"/>
        <family val="1"/>
      </rPr>
      <t xml:space="preserve">     </t>
    </r>
    <r>
      <rPr>
        <sz val="12"/>
        <rFont val="Sanet"/>
        <family val="2"/>
      </rPr>
      <t>mosapirkeTebeli masalis farTi m</t>
    </r>
    <r>
      <rPr>
        <sz val="11"/>
        <rFont val="Sanet"/>
        <family val="2"/>
      </rPr>
      <t>2</t>
    </r>
    <r>
      <rPr>
        <b/>
        <sz val="12"/>
        <rFont val="Sanet"/>
        <family val="2"/>
      </rPr>
      <t xml:space="preserve">   </t>
    </r>
    <r>
      <rPr>
        <b/>
        <sz val="12"/>
        <rFont val="Goudy Old Style"/>
        <family val="1"/>
      </rPr>
      <t xml:space="preserve">                                                                    Types of wall Specification                             </t>
    </r>
    <r>
      <rPr>
        <sz val="12"/>
        <rFont val="Goudy Old Style"/>
        <family val="1"/>
      </rPr>
      <t>Facing material space  m2</t>
    </r>
  </si>
  <si>
    <r>
      <t xml:space="preserve">vinili                                  </t>
    </r>
    <r>
      <rPr>
        <b/>
        <sz val="12"/>
        <rFont val="Goudy Old Style"/>
        <family val="1"/>
      </rPr>
      <t>m2                                                  Vinyl</t>
    </r>
  </si>
  <si>
    <r>
      <t xml:space="preserve">vinilis plintusi                      </t>
    </r>
    <r>
      <rPr>
        <b/>
        <sz val="12"/>
        <rFont val="Goudy Old Style"/>
        <family val="1"/>
      </rPr>
      <t>m2                                                      Vinyl Plinth</t>
    </r>
  </si>
  <si>
    <r>
      <t xml:space="preserve">metlaxi </t>
    </r>
    <r>
      <rPr>
        <b/>
        <sz val="12"/>
        <rFont val="Goudy Old Style"/>
        <family val="1"/>
      </rPr>
      <t>m2  Tile</t>
    </r>
  </si>
  <si>
    <r>
      <t xml:space="preserve">kedlebis Rebva wyalemulsiuri saRebaviT m2  </t>
    </r>
    <r>
      <rPr>
        <b/>
        <sz val="12"/>
        <rFont val="Goudy Old Style"/>
        <family val="1"/>
      </rPr>
      <t>Water emulsion Painted  walls</t>
    </r>
  </si>
  <si>
    <r>
      <rPr>
        <b/>
        <sz val="12"/>
        <color indexed="18"/>
        <rFont val="Sanet"/>
        <family val="2"/>
      </rPr>
      <t xml:space="preserve">keramikuli fila </t>
    </r>
    <r>
      <rPr>
        <b/>
        <sz val="12"/>
        <color indexed="18"/>
        <rFont val="Goudy Old Style"/>
        <family val="1"/>
      </rPr>
      <t xml:space="preserve"> </t>
    </r>
    <r>
      <rPr>
        <b/>
        <sz val="12"/>
        <color indexed="18"/>
        <rFont val="Sanet"/>
        <family val="2"/>
      </rPr>
      <t>m2</t>
    </r>
    <r>
      <rPr>
        <b/>
        <sz val="12"/>
        <color indexed="18"/>
        <rFont val="Goudy Old Style"/>
        <family val="1"/>
      </rPr>
      <t xml:space="preserve"> Ceramic Tile</t>
    </r>
  </si>
  <si>
    <r>
      <rPr>
        <sz val="12"/>
        <rFont val="Sanet"/>
        <family val="2"/>
      </rPr>
      <t xml:space="preserve">sarTuli        </t>
    </r>
    <r>
      <rPr>
        <sz val="12"/>
        <rFont val="Goudy Old Style"/>
        <family val="1"/>
      </rPr>
      <t xml:space="preserve">       Floor (Story)</t>
    </r>
  </si>
  <si>
    <r>
      <t>saTavsos</t>
    </r>
    <r>
      <rPr>
        <sz val="12"/>
        <rFont val="AcadMtavr"/>
      </rPr>
      <t xml:space="preserve"> # </t>
    </r>
    <r>
      <rPr>
        <sz val="12"/>
        <rFont val="Sanet"/>
        <family val="2"/>
      </rPr>
      <t xml:space="preserve">                      </t>
    </r>
    <r>
      <rPr>
        <sz val="12"/>
        <rFont val="Goudy Old Style"/>
        <family val="1"/>
      </rPr>
      <t xml:space="preserve">Room #       </t>
    </r>
  </si>
  <si>
    <t>saTavsos dasaxeleba</t>
  </si>
  <si>
    <r>
      <t>saTavsos farTi  m²</t>
    </r>
    <r>
      <rPr>
        <b/>
        <sz val="12"/>
        <rFont val="Sanet"/>
        <family val="2"/>
      </rPr>
      <t xml:space="preserve"> </t>
    </r>
    <r>
      <rPr>
        <b/>
        <sz val="12"/>
        <rFont val="Goudy Old Style"/>
        <family val="1"/>
      </rPr>
      <t xml:space="preserve"> </t>
    </r>
    <r>
      <rPr>
        <b/>
        <sz val="12"/>
        <rFont val="Sanet"/>
        <family val="2"/>
      </rPr>
      <t xml:space="preserve"> </t>
    </r>
    <r>
      <rPr>
        <b/>
        <sz val="12"/>
        <rFont val="Goudy Old Style"/>
        <family val="1"/>
      </rPr>
      <t>Measured Area  m²</t>
    </r>
    <r>
      <rPr>
        <sz val="12"/>
        <rFont val="Goudy Old Style"/>
        <family val="1"/>
      </rPr>
      <t xml:space="preserve"> </t>
    </r>
    <r>
      <rPr>
        <sz val="12"/>
        <rFont val="Sanet"/>
        <family val="2"/>
      </rPr>
      <t xml:space="preserve"> </t>
    </r>
  </si>
  <si>
    <r>
      <t xml:space="preserve">saTavsos perimetri      m      </t>
    </r>
    <r>
      <rPr>
        <b/>
        <sz val="12"/>
        <rFont val="Goudy Old Style"/>
        <family val="1"/>
      </rPr>
      <t>Perimeter   m</t>
    </r>
  </si>
  <si>
    <r>
      <t xml:space="preserve">saTavsos simaRle      m </t>
    </r>
    <r>
      <rPr>
        <sz val="12"/>
        <rFont val="AcadMtavr"/>
      </rPr>
      <t xml:space="preserve"> </t>
    </r>
    <r>
      <rPr>
        <sz val="12"/>
        <rFont val="Sanet"/>
        <family val="2"/>
      </rPr>
      <t xml:space="preserve">      </t>
    </r>
    <r>
      <rPr>
        <b/>
        <sz val="12"/>
        <rFont val="Goudy Old Style"/>
        <family val="1"/>
      </rPr>
      <t>Hight      m</t>
    </r>
  </si>
  <si>
    <r>
      <t xml:space="preserve">saTavsos kedlis  farTi  m²   </t>
    </r>
    <r>
      <rPr>
        <sz val="12"/>
        <rFont val="Goudy Old Style"/>
        <family val="1"/>
      </rPr>
      <t>Wall</t>
    </r>
    <r>
      <rPr>
        <sz val="12"/>
        <rFont val="Sanet"/>
        <family val="2"/>
      </rPr>
      <t xml:space="preserve"> </t>
    </r>
    <r>
      <rPr>
        <sz val="12"/>
        <rFont val="Goudy Old Style"/>
        <family val="1"/>
      </rPr>
      <t xml:space="preserve">Measured Area  m² </t>
    </r>
  </si>
  <si>
    <t>F - 1</t>
  </si>
  <si>
    <t>F - 1p</t>
  </si>
  <si>
    <t>W_1</t>
  </si>
  <si>
    <t>sarTuli</t>
  </si>
  <si>
    <t>mesame</t>
  </si>
  <si>
    <r>
      <t xml:space="preserve">iatakis tipebis specifikacia                                   </t>
    </r>
    <r>
      <rPr>
        <sz val="12"/>
        <rFont val="Sanet"/>
        <family val="2"/>
      </rPr>
      <t>mosapirkeTebeli masalis farTi m2</t>
    </r>
  </si>
  <si>
    <r>
      <t xml:space="preserve">Weris tipebis specifikacia         </t>
    </r>
    <r>
      <rPr>
        <sz val="12"/>
        <rFont val="Sanet"/>
        <family val="2"/>
      </rPr>
      <t>mosapirkeTebeli masalis farTi m</t>
    </r>
    <r>
      <rPr>
        <sz val="11"/>
        <rFont val="Sanet"/>
        <family val="2"/>
      </rPr>
      <t>2</t>
    </r>
    <r>
      <rPr>
        <sz val="12"/>
        <rFont val="Sanet"/>
        <family val="2"/>
      </rPr>
      <t xml:space="preserve"> </t>
    </r>
    <r>
      <rPr>
        <b/>
        <sz val="12"/>
        <rFont val="Goudy Old Style"/>
        <family val="1"/>
      </rPr>
      <t xml:space="preserve">                                                    Ceiling type specification                                           </t>
    </r>
    <r>
      <rPr>
        <sz val="12"/>
        <rFont val="Goudy Old Style"/>
        <family val="1"/>
      </rPr>
      <t>Facing material space  m</t>
    </r>
    <r>
      <rPr>
        <sz val="10"/>
        <rFont val="Goudy Old Style"/>
        <family val="1"/>
      </rPr>
      <t xml:space="preserve">2 </t>
    </r>
    <r>
      <rPr>
        <sz val="10"/>
        <rFont val="Sanet"/>
        <family val="2"/>
      </rPr>
      <t xml:space="preserve"> </t>
    </r>
    <r>
      <rPr>
        <sz val="12"/>
        <rFont val="Sanet"/>
        <family val="2"/>
      </rPr>
      <t xml:space="preserve">   </t>
    </r>
    <r>
      <rPr>
        <b/>
        <sz val="12"/>
        <rFont val="Sanet"/>
        <family val="2"/>
      </rPr>
      <t xml:space="preserve">                               </t>
    </r>
  </si>
  <si>
    <t>3.001</t>
  </si>
  <si>
    <t>zogadi profilis saoperacio</t>
  </si>
  <si>
    <t>F -  2.  W _ 2.  C _ 1.</t>
  </si>
  <si>
    <t>3.002</t>
  </si>
  <si>
    <t>winasaoperacio</t>
  </si>
  <si>
    <t>F -  1.  W _ 1.  C _ 1.</t>
  </si>
  <si>
    <t>3.003</t>
  </si>
  <si>
    <t>samrecxao</t>
  </si>
  <si>
    <t>F -  3.  W _ 3.  C _ 1.</t>
  </si>
  <si>
    <t>3.01</t>
  </si>
  <si>
    <t>sawyobi</t>
  </si>
  <si>
    <t>3.02</t>
  </si>
  <si>
    <t>TeTreulis sawyobi</t>
  </si>
  <si>
    <t>3.03</t>
  </si>
  <si>
    <t>3.04</t>
  </si>
  <si>
    <t>steriluri saxarji masalebis da qirurgiuli instrumentebis sawyobi</t>
  </si>
  <si>
    <t>3.05</t>
  </si>
  <si>
    <t>operaciis Semdgomi gasasvleli</t>
  </si>
  <si>
    <t>3.06</t>
  </si>
  <si>
    <t>personalis sangamtari</t>
  </si>
  <si>
    <t>sademontaJo</t>
  </si>
  <si>
    <t>F - 2</t>
  </si>
  <si>
    <t>F - 2p</t>
  </si>
  <si>
    <r>
      <t xml:space="preserve">antistatikuri vinili                                  </t>
    </r>
    <r>
      <rPr>
        <b/>
        <sz val="12"/>
        <rFont val="Goudy Old Style"/>
        <family val="1"/>
      </rPr>
      <t>m2                                                  Antistatic Vinyl</t>
    </r>
  </si>
  <si>
    <r>
      <t xml:space="preserve">antistatikuri vinilis plintusi                      </t>
    </r>
    <r>
      <rPr>
        <b/>
        <sz val="12"/>
        <rFont val="Goudy Old Style"/>
        <family val="1"/>
      </rPr>
      <t>m2                                                      Antistatic Vinyl Plinth</t>
    </r>
  </si>
  <si>
    <t>W_2</t>
  </si>
  <si>
    <t>C-1</t>
  </si>
  <si>
    <t>W_3</t>
  </si>
  <si>
    <r>
      <t xml:space="preserve">nestgamZle TabaSirmuyaos  Sekidebuli Weri </t>
    </r>
    <r>
      <rPr>
        <b/>
        <sz val="12"/>
        <rFont val="Goudy Old Style"/>
        <family val="1"/>
      </rPr>
      <t xml:space="preserve">m2  hanging ceiling </t>
    </r>
  </si>
  <si>
    <t>jamuri farTi</t>
  </si>
  <si>
    <r>
      <t>sademontaJo iatakis  farTi  m²</t>
    </r>
    <r>
      <rPr>
        <b/>
        <sz val="12"/>
        <rFont val="Sanet"/>
        <family val="2"/>
      </rPr>
      <t xml:space="preserve"> </t>
    </r>
    <r>
      <rPr>
        <b/>
        <sz val="12"/>
        <rFont val="Goudy Old Style"/>
        <family val="1"/>
      </rPr>
      <t xml:space="preserve"> </t>
    </r>
    <r>
      <rPr>
        <b/>
        <sz val="12"/>
        <rFont val="Sanet"/>
        <family val="2"/>
      </rPr>
      <t xml:space="preserve"> </t>
    </r>
    <r>
      <rPr>
        <b/>
        <sz val="12"/>
        <rFont val="Goudy Old Style"/>
        <family val="1"/>
      </rPr>
      <t>Measured Area  m²</t>
    </r>
    <r>
      <rPr>
        <sz val="12"/>
        <rFont val="Goudy Old Style"/>
        <family val="1"/>
      </rPr>
      <t xml:space="preserve"> </t>
    </r>
    <r>
      <rPr>
        <sz val="12"/>
        <rFont val="Sanet"/>
        <family val="2"/>
      </rPr>
      <t xml:space="preserve"> </t>
    </r>
  </si>
  <si>
    <r>
      <t>sademontaJo Weris  farTi  m²</t>
    </r>
    <r>
      <rPr>
        <b/>
        <sz val="12"/>
        <rFont val="Sanet"/>
        <family val="2"/>
      </rPr>
      <t xml:space="preserve"> </t>
    </r>
    <r>
      <rPr>
        <b/>
        <sz val="12"/>
        <rFont val="Goudy Old Style"/>
        <family val="1"/>
      </rPr>
      <t xml:space="preserve"> </t>
    </r>
    <r>
      <rPr>
        <b/>
        <sz val="12"/>
        <rFont val="Sanet"/>
        <family val="2"/>
      </rPr>
      <t xml:space="preserve"> </t>
    </r>
    <r>
      <rPr>
        <b/>
        <sz val="12"/>
        <rFont val="Goudy Old Style"/>
        <family val="1"/>
      </rPr>
      <t>Measured Area  m</t>
    </r>
    <r>
      <rPr>
        <sz val="12"/>
        <rFont val="Sanet"/>
        <family val="2"/>
      </rPr>
      <t xml:space="preserve">²  </t>
    </r>
  </si>
  <si>
    <t>sademontaJo karis Riobi grZ. m</t>
  </si>
  <si>
    <t>sademontaJo vinilis iatakis farTi m²</t>
  </si>
  <si>
    <t>sademontaJo metlaxis iatakis farTi m²</t>
  </si>
  <si>
    <t>sademontaJo Weris farTi m²</t>
  </si>
  <si>
    <t>farTi m²</t>
  </si>
  <si>
    <t>simaRle m</t>
  </si>
  <si>
    <t>kedlis sigrZe grZ.m</t>
  </si>
  <si>
    <t>sademontaJo TabaSirmuyaos tixrebi grZ. m</t>
  </si>
  <si>
    <t>sademontaJo keramikuli filis (kafelis) farTi m²</t>
  </si>
  <si>
    <t>sademontaJo TabaSirmuyaos mopirkeTeba grZ. m</t>
  </si>
  <si>
    <t>F - 3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</si>
</sst>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name val="Calibri"/>
    </font>
    <font>
      <sz val="13"/>
      <color rgb="FF000000"/>
      <name val="Goudy Old Style"/>
      <family val="1"/>
    </font>
    <font>
      <sz val="11"/>
      <name val="Goudy Old Style"/>
      <family val="1"/>
    </font>
    <font>
      <sz val="13"/>
      <color rgb="FF000000"/>
      <name val="Sanet"/>
      <family val="2"/>
    </font>
    <font>
      <sz val="11"/>
      <name val="Sanet"/>
      <family val="2"/>
    </font>
    <font>
      <sz val="16"/>
      <name val="Goudy Old Style"/>
      <family val="1"/>
    </font>
    <font>
      <sz val="16"/>
      <color rgb="FF000000"/>
      <name val="Goudy Old Style"/>
      <family val="1"/>
    </font>
    <font>
      <b/>
      <sz val="16"/>
      <color rgb="FFFF0000"/>
      <name val="Goudy Old Style"/>
      <family val="1"/>
    </font>
    <font>
      <sz val="14"/>
      <name val="Calibri"/>
      <family val="2"/>
      <charset val="204"/>
    </font>
    <font>
      <sz val="14"/>
      <name val="Calibri"/>
      <family val="2"/>
    </font>
    <font>
      <sz val="13"/>
      <name val="Calibri"/>
      <family val="2"/>
    </font>
    <font>
      <sz val="14"/>
      <name val="Goudy Old Style"/>
      <family val="1"/>
    </font>
    <font>
      <sz val="12"/>
      <name val="Goudy Old Style"/>
      <family val="1"/>
    </font>
    <font>
      <b/>
      <sz val="12"/>
      <name val="Sanet"/>
      <family val="2"/>
    </font>
    <font>
      <sz val="12"/>
      <name val="Sanet"/>
      <family val="2"/>
    </font>
    <font>
      <b/>
      <sz val="12"/>
      <name val="Goudy Old Style"/>
      <family val="1"/>
    </font>
    <font>
      <sz val="10"/>
      <name val="Goudy Old Style"/>
      <family val="1"/>
    </font>
    <font>
      <sz val="10"/>
      <name val="Sanet"/>
      <family val="2"/>
    </font>
    <font>
      <sz val="12"/>
      <name val="Calibri"/>
      <family val="2"/>
    </font>
    <font>
      <sz val="12"/>
      <name val="Calibri"/>
      <family val="2"/>
      <charset val="204"/>
    </font>
    <font>
      <b/>
      <sz val="12"/>
      <color theme="4" tint="-0.499984740745262"/>
      <name val="Goudy Old Style"/>
      <family val="1"/>
    </font>
    <font>
      <b/>
      <sz val="12"/>
      <color indexed="18"/>
      <name val="Sanet"/>
      <family val="2"/>
    </font>
    <font>
      <b/>
      <sz val="12"/>
      <color indexed="18"/>
      <name val="Goudy Old Style"/>
      <family val="1"/>
    </font>
    <font>
      <sz val="12"/>
      <name val="Goudy Old Style"/>
      <family val="2"/>
    </font>
    <font>
      <sz val="12"/>
      <name val="AcadMtavr"/>
    </font>
    <font>
      <b/>
      <sz val="16"/>
      <name val="Goudy Old Style"/>
      <family val="1"/>
    </font>
    <font>
      <i/>
      <sz val="11"/>
      <name val="Calibri"/>
      <family val="2"/>
    </font>
    <font>
      <i/>
      <sz val="11"/>
      <name val="Goudy Old Style"/>
      <family val="1"/>
    </font>
    <font>
      <i/>
      <sz val="11"/>
      <name val="Calibri"/>
      <family val="2"/>
      <charset val="204"/>
    </font>
    <font>
      <i/>
      <sz val="11"/>
      <color theme="4" tint="-0.499984740745262"/>
      <name val="Goudy Old Style"/>
      <family val="1"/>
    </font>
    <font>
      <sz val="13"/>
      <name val="Goudy Old Style"/>
      <family val="1"/>
    </font>
    <font>
      <sz val="8"/>
      <name val="Calibri"/>
      <family val="2"/>
    </font>
    <font>
      <sz val="13"/>
      <name val="Sanet"/>
      <family val="2"/>
    </font>
    <font>
      <sz val="14"/>
      <color rgb="FF000000"/>
      <name val="Sanet"/>
      <family val="2"/>
    </font>
    <font>
      <b/>
      <sz val="13"/>
      <color rgb="FF000000"/>
      <name val="Goudy Old Style"/>
      <family val="1"/>
    </font>
    <font>
      <b/>
      <sz val="13"/>
      <color rgb="FFFF0000"/>
      <name val="Goudy Old Style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</fills>
  <borders count="8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double">
        <color indexed="64"/>
      </bottom>
      <diagonal/>
    </border>
    <border>
      <left style="double">
        <color indexed="64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medium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/>
      <top/>
      <bottom style="double">
        <color indexed="64"/>
      </bottom>
      <diagonal/>
    </border>
    <border>
      <left style="thin">
        <color rgb="FF000000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/>
    <xf numFmtId="0" fontId="5" fillId="0" borderId="0" xfId="0" applyFont="1"/>
    <xf numFmtId="0" fontId="12" fillId="0" borderId="0" xfId="0" applyFont="1"/>
    <xf numFmtId="0" fontId="18" fillId="0" borderId="0" xfId="0" applyFont="1"/>
    <xf numFmtId="0" fontId="26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Border="1"/>
    <xf numFmtId="0" fontId="12" fillId="0" borderId="0" xfId="0" applyFont="1" applyBorder="1"/>
    <xf numFmtId="0" fontId="12" fillId="0" borderId="0" xfId="0" applyFont="1" applyFill="1" applyBorder="1"/>
    <xf numFmtId="0" fontId="0" fillId="2" borderId="0" xfId="0" applyFill="1"/>
    <xf numFmtId="0" fontId="12" fillId="2" borderId="0" xfId="0" applyFont="1" applyFill="1"/>
    <xf numFmtId="0" fontId="2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left"/>
    </xf>
    <xf numFmtId="49" fontId="11" fillId="0" borderId="0" xfId="0" applyNumberFormat="1" applyFont="1" applyFill="1"/>
    <xf numFmtId="49" fontId="11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2" fillId="0" borderId="0" xfId="0" applyFont="1" applyFill="1"/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horizontal="left"/>
    </xf>
    <xf numFmtId="0" fontId="14" fillId="0" borderId="0" xfId="0" applyFont="1" applyFill="1" applyAlignment="1">
      <alignment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textRotation="90" wrapText="1"/>
    </xf>
    <xf numFmtId="0" fontId="14" fillId="0" borderId="7" xfId="0" applyFont="1" applyFill="1" applyBorder="1" applyAlignment="1">
      <alignment textRotation="90" wrapText="1"/>
    </xf>
    <xf numFmtId="0" fontId="20" fillId="0" borderId="7" xfId="0" applyFont="1" applyFill="1" applyBorder="1" applyAlignment="1">
      <alignment textRotation="90" wrapText="1"/>
    </xf>
    <xf numFmtId="0" fontId="23" fillId="0" borderId="10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5" fillId="0" borderId="13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0" fontId="26" fillId="0" borderId="0" xfId="0" applyFont="1" applyFill="1" applyAlignment="1">
      <alignment horizontal="center" vertical="center"/>
    </xf>
    <xf numFmtId="0" fontId="27" fillId="0" borderId="13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7" fillId="0" borderId="38" xfId="0" applyFont="1" applyFill="1" applyBorder="1" applyAlignment="1">
      <alignment horizontal="center" vertical="center" wrapText="1"/>
    </xf>
    <xf numFmtId="0" fontId="29" fillId="0" borderId="38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3" fillId="0" borderId="19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2" fillId="0" borderId="24" xfId="0" applyFont="1" applyFill="1" applyBorder="1"/>
    <xf numFmtId="0" fontId="12" fillId="0" borderId="6" xfId="0" applyFont="1" applyFill="1" applyBorder="1"/>
    <xf numFmtId="0" fontId="12" fillId="0" borderId="7" xfId="0" applyFont="1" applyFill="1" applyBorder="1"/>
    <xf numFmtId="0" fontId="3" fillId="0" borderId="20" xfId="0" applyFont="1" applyFill="1" applyBorder="1" applyAlignment="1">
      <alignment horizontal="left" vertical="center" wrapText="1"/>
    </xf>
    <xf numFmtId="0" fontId="12" fillId="0" borderId="31" xfId="0" applyFont="1" applyFill="1" applyBorder="1"/>
    <xf numFmtId="0" fontId="12" fillId="0" borderId="32" xfId="0" applyFont="1" applyFill="1" applyBorder="1"/>
    <xf numFmtId="0" fontId="1" fillId="0" borderId="28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left" vertical="center" wrapText="1"/>
    </xf>
    <xf numFmtId="0" fontId="5" fillId="0" borderId="0" xfId="0" applyFont="1" applyFill="1"/>
    <xf numFmtId="0" fontId="6" fillId="0" borderId="21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25" fillId="0" borderId="22" xfId="0" applyFont="1" applyFill="1" applyBorder="1" applyAlignment="1">
      <alignment horizontal="left" vertical="center" wrapText="1"/>
    </xf>
    <xf numFmtId="0" fontId="25" fillId="0" borderId="23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21" xfId="0" applyFont="1" applyFill="1" applyBorder="1"/>
    <xf numFmtId="0" fontId="7" fillId="0" borderId="23" xfId="0" applyFont="1" applyFill="1" applyBorder="1" applyAlignment="1">
      <alignment horizontal="left" vertical="center" wrapText="1"/>
    </xf>
    <xf numFmtId="0" fontId="5" fillId="0" borderId="0" xfId="0" applyFont="1" applyFill="1" applyBorder="1"/>
    <xf numFmtId="0" fontId="7" fillId="0" borderId="0" xfId="0" applyFont="1" applyFill="1" applyBorder="1" applyAlignment="1">
      <alignment horizontal="left" vertical="center" wrapText="1"/>
    </xf>
    <xf numFmtId="0" fontId="12" fillId="0" borderId="34" xfId="0" applyFont="1" applyFill="1" applyBorder="1"/>
    <xf numFmtId="0" fontId="1" fillId="0" borderId="44" xfId="0" applyFont="1" applyFill="1" applyBorder="1" applyAlignment="1">
      <alignment horizontal="left" vertical="center" wrapText="1"/>
    </xf>
    <xf numFmtId="0" fontId="1" fillId="0" borderId="45" xfId="0" applyFont="1" applyFill="1" applyBorder="1" applyAlignment="1">
      <alignment horizontal="left" vertical="center" wrapText="1"/>
    </xf>
    <xf numFmtId="0" fontId="1" fillId="0" borderId="42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39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Border="1"/>
    <xf numFmtId="0" fontId="25" fillId="0" borderId="35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5" fillId="0" borderId="36" xfId="0" applyFont="1" applyFill="1" applyBorder="1" applyAlignment="1">
      <alignment horizontal="left" vertical="center" wrapText="1"/>
    </xf>
    <xf numFmtId="0" fontId="25" fillId="0" borderId="40" xfId="0" applyFont="1" applyFill="1" applyBorder="1" applyAlignment="1">
      <alignment horizontal="left" vertical="center" wrapText="1"/>
    </xf>
    <xf numFmtId="0" fontId="25" fillId="0" borderId="37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Font="1" applyFill="1" applyBorder="1"/>
    <xf numFmtId="0" fontId="12" fillId="0" borderId="48" xfId="0" applyFont="1" applyFill="1" applyBorder="1"/>
    <xf numFmtId="0" fontId="12" fillId="0" borderId="49" xfId="0" applyFont="1" applyFill="1" applyBorder="1"/>
    <xf numFmtId="0" fontId="12" fillId="0" borderId="46" xfId="0" applyFont="1" applyFill="1" applyBorder="1"/>
    <xf numFmtId="0" fontId="12" fillId="0" borderId="50" xfId="0" applyFont="1" applyFill="1" applyBorder="1"/>
    <xf numFmtId="0" fontId="13" fillId="0" borderId="52" xfId="0" applyFont="1" applyFill="1" applyBorder="1" applyAlignment="1">
      <alignment textRotation="90" wrapText="1"/>
    </xf>
    <xf numFmtId="0" fontId="12" fillId="0" borderId="53" xfId="0" applyFont="1" applyFill="1" applyBorder="1"/>
    <xf numFmtId="0" fontId="12" fillId="0" borderId="54" xfId="0" applyFont="1" applyFill="1" applyBorder="1"/>
    <xf numFmtId="0" fontId="12" fillId="0" borderId="55" xfId="0" applyFont="1" applyFill="1" applyBorder="1"/>
    <xf numFmtId="0" fontId="12" fillId="0" borderId="56" xfId="0" applyFont="1" applyFill="1" applyBorder="1"/>
    <xf numFmtId="0" fontId="14" fillId="0" borderId="0" xfId="0" applyFont="1" applyFill="1" applyBorder="1" applyAlignment="1">
      <alignment vertical="center" wrapText="1"/>
    </xf>
    <xf numFmtId="0" fontId="12" fillId="0" borderId="9" xfId="0" applyFont="1" applyFill="1" applyBorder="1"/>
    <xf numFmtId="0" fontId="25" fillId="0" borderId="9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0" fillId="0" borderId="0" xfId="0" applyFont="1"/>
    <xf numFmtId="0" fontId="1" fillId="3" borderId="41" xfId="0" applyFont="1" applyFill="1" applyBorder="1" applyAlignment="1">
      <alignment horizontal="left" vertical="center" wrapText="1"/>
    </xf>
    <xf numFmtId="0" fontId="3" fillId="3" borderId="41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1" fillId="3" borderId="27" xfId="0" applyFont="1" applyFill="1" applyBorder="1" applyAlignment="1">
      <alignment horizontal="left" vertical="center" wrapText="1"/>
    </xf>
    <xf numFmtId="0" fontId="30" fillId="0" borderId="0" xfId="0" applyFont="1" applyFill="1"/>
    <xf numFmtId="0" fontId="13" fillId="0" borderId="58" xfId="0" applyFont="1" applyFill="1" applyBorder="1" applyAlignment="1">
      <alignment textRotation="90" wrapText="1"/>
    </xf>
    <xf numFmtId="0" fontId="12" fillId="0" borderId="58" xfId="0" applyFont="1" applyFill="1" applyBorder="1"/>
    <xf numFmtId="0" fontId="12" fillId="0" borderId="59" xfId="0" applyFont="1" applyFill="1" applyBorder="1"/>
    <xf numFmtId="0" fontId="0" fillId="0" borderId="40" xfId="0" applyFill="1" applyBorder="1"/>
    <xf numFmtId="0" fontId="18" fillId="0" borderId="40" xfId="0" applyFont="1" applyFill="1" applyBorder="1"/>
    <xf numFmtId="0" fontId="12" fillId="0" borderId="40" xfId="0" applyFont="1" applyFill="1" applyBorder="1"/>
    <xf numFmtId="0" fontId="27" fillId="0" borderId="40" xfId="0" applyFont="1" applyFill="1" applyBorder="1" applyAlignment="1">
      <alignment horizontal="center" vertical="center"/>
    </xf>
    <xf numFmtId="0" fontId="1" fillId="0" borderId="60" xfId="0" applyFont="1" applyFill="1" applyBorder="1" applyAlignment="1">
      <alignment horizontal="left" vertical="center" wrapText="1"/>
    </xf>
    <xf numFmtId="0" fontId="1" fillId="0" borderId="61" xfId="0" applyFont="1" applyFill="1" applyBorder="1" applyAlignment="1">
      <alignment horizontal="left" vertical="center" wrapText="1"/>
    </xf>
    <xf numFmtId="0" fontId="1" fillId="3" borderId="62" xfId="0" applyFont="1" applyFill="1" applyBorder="1" applyAlignment="1">
      <alignment horizontal="left" vertical="center" wrapText="1"/>
    </xf>
    <xf numFmtId="0" fontId="3" fillId="3" borderId="63" xfId="0" applyFont="1" applyFill="1" applyBorder="1" applyAlignment="1">
      <alignment horizontal="left" vertical="center" wrapText="1"/>
    </xf>
    <xf numFmtId="0" fontId="1" fillId="3" borderId="63" xfId="0" applyFont="1" applyFill="1" applyBorder="1" applyAlignment="1">
      <alignment horizontal="left" vertical="center" wrapText="1"/>
    </xf>
    <xf numFmtId="0" fontId="1" fillId="0" borderId="63" xfId="0" applyFont="1" applyFill="1" applyBorder="1" applyAlignment="1">
      <alignment horizontal="left" vertical="center" wrapText="1"/>
    </xf>
    <xf numFmtId="0" fontId="1" fillId="0" borderId="64" xfId="0" applyFont="1" applyFill="1" applyBorder="1" applyAlignment="1">
      <alignment horizontal="left" vertical="center" wrapText="1"/>
    </xf>
    <xf numFmtId="0" fontId="1" fillId="3" borderId="30" xfId="0" applyFont="1" applyFill="1" applyBorder="1" applyAlignment="1">
      <alignment horizontal="left" vertical="center" wrapText="1"/>
    </xf>
    <xf numFmtId="0" fontId="3" fillId="3" borderId="28" xfId="0" applyFont="1" applyFill="1" applyBorder="1" applyAlignment="1">
      <alignment horizontal="left" vertical="center" wrapText="1"/>
    </xf>
    <xf numFmtId="0" fontId="1" fillId="3" borderId="28" xfId="0" applyFont="1" applyFill="1" applyBorder="1" applyAlignment="1">
      <alignment horizontal="left" vertical="center" wrapText="1"/>
    </xf>
    <xf numFmtId="0" fontId="25" fillId="0" borderId="22" xfId="0" applyFont="1" applyFill="1" applyBorder="1"/>
    <xf numFmtId="0" fontId="27" fillId="0" borderId="4" xfId="0" applyFont="1" applyFill="1" applyBorder="1" applyAlignment="1">
      <alignment horizontal="center" vertical="center" wrapText="1"/>
    </xf>
    <xf numFmtId="0" fontId="14" fillId="0" borderId="9" xfId="0" applyFont="1" applyFill="1" applyBorder="1"/>
    <xf numFmtId="0" fontId="25" fillId="0" borderId="9" xfId="0" applyFont="1" applyFill="1" applyBorder="1"/>
    <xf numFmtId="0" fontId="27" fillId="0" borderId="9" xfId="0" applyFont="1" applyFill="1" applyBorder="1" applyAlignment="1">
      <alignment horizontal="center" vertical="center" wrapText="1"/>
    </xf>
    <xf numFmtId="0" fontId="5" fillId="0" borderId="66" xfId="0" applyFont="1" applyFill="1" applyBorder="1"/>
    <xf numFmtId="0" fontId="27" fillId="0" borderId="51" xfId="0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textRotation="90" wrapText="1"/>
    </xf>
    <xf numFmtId="0" fontId="25" fillId="0" borderId="67" xfId="0" applyFont="1" applyFill="1" applyBorder="1" applyAlignment="1">
      <alignment horizontal="left" vertical="center" wrapText="1"/>
    </xf>
    <xf numFmtId="0" fontId="25" fillId="0" borderId="47" xfId="0" applyFont="1" applyFill="1" applyBorder="1" applyAlignment="1">
      <alignment horizontal="left" vertical="center" wrapText="1"/>
    </xf>
    <xf numFmtId="0" fontId="12" fillId="0" borderId="68" xfId="0" applyFont="1" applyFill="1" applyBorder="1"/>
    <xf numFmtId="0" fontId="33" fillId="0" borderId="22" xfId="0" applyFont="1" applyFill="1" applyBorder="1" applyAlignment="1">
      <alignment horizontal="left" vertical="center"/>
    </xf>
    <xf numFmtId="0" fontId="5" fillId="0" borderId="0" xfId="0" applyFont="1" applyBorder="1"/>
    <xf numFmtId="0" fontId="2" fillId="0" borderId="0" xfId="0" applyFont="1" applyBorder="1"/>
    <xf numFmtId="0" fontId="1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0" fillId="0" borderId="0" xfId="0" applyFont="1" applyBorder="1"/>
    <xf numFmtId="0" fontId="1" fillId="3" borderId="69" xfId="0" applyFont="1" applyFill="1" applyBorder="1" applyAlignment="1">
      <alignment horizontal="left" vertical="center" wrapText="1"/>
    </xf>
    <xf numFmtId="0" fontId="1" fillId="3" borderId="70" xfId="0" applyFont="1" applyFill="1" applyBorder="1" applyAlignment="1">
      <alignment horizontal="left" vertical="center" wrapText="1"/>
    </xf>
    <xf numFmtId="0" fontId="4" fillId="0" borderId="21" xfId="0" applyFont="1" applyFill="1" applyBorder="1"/>
    <xf numFmtId="0" fontId="30" fillId="0" borderId="22" xfId="0" applyFont="1" applyBorder="1"/>
    <xf numFmtId="0" fontId="1" fillId="3" borderId="44" xfId="0" applyFont="1" applyFill="1" applyBorder="1" applyAlignment="1">
      <alignment horizontal="left" vertical="center" wrapText="1"/>
    </xf>
    <xf numFmtId="0" fontId="3" fillId="3" borderId="44" xfId="0" applyFont="1" applyFill="1" applyBorder="1" applyAlignment="1">
      <alignment horizontal="left" vertical="center" wrapText="1"/>
    </xf>
    <xf numFmtId="0" fontId="1" fillId="3" borderId="7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72" xfId="0" applyFont="1" applyFill="1" applyBorder="1" applyAlignment="1">
      <alignment horizontal="left" vertical="center" wrapText="1"/>
    </xf>
    <xf numFmtId="0" fontId="4" fillId="0" borderId="20" xfId="0" applyFont="1" applyFill="1" applyBorder="1"/>
    <xf numFmtId="0" fontId="34" fillId="3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34" fillId="3" borderId="59" xfId="0" applyFont="1" applyFill="1" applyBorder="1" applyAlignment="1">
      <alignment horizontal="left" vertical="center" wrapText="1"/>
    </xf>
    <xf numFmtId="0" fontId="35" fillId="0" borderId="59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1" fillId="0" borderId="77" xfId="0" applyFont="1" applyFill="1" applyBorder="1" applyAlignment="1">
      <alignment horizontal="left" vertical="center" wrapText="1"/>
    </xf>
    <xf numFmtId="0" fontId="1" fillId="0" borderId="78" xfId="0" applyFont="1" applyFill="1" applyBorder="1" applyAlignment="1">
      <alignment horizontal="left" vertical="center" wrapText="1"/>
    </xf>
    <xf numFmtId="0" fontId="34" fillId="3" borderId="79" xfId="0" applyFont="1" applyFill="1" applyBorder="1" applyAlignment="1">
      <alignment horizontal="left" vertical="center" wrapText="1"/>
    </xf>
    <xf numFmtId="0" fontId="3" fillId="3" borderId="76" xfId="0" applyFont="1" applyFill="1" applyBorder="1" applyAlignment="1">
      <alignment horizontal="left" vertical="center" wrapText="1"/>
    </xf>
    <xf numFmtId="0" fontId="3" fillId="3" borderId="77" xfId="0" applyFont="1" applyFill="1" applyBorder="1" applyAlignment="1">
      <alignment horizontal="left" vertical="center" wrapText="1"/>
    </xf>
    <xf numFmtId="0" fontId="0" fillId="0" borderId="76" xfId="0" applyFill="1" applyBorder="1"/>
    <xf numFmtId="0" fontId="0" fillId="0" borderId="80" xfId="0" applyFill="1" applyBorder="1"/>
    <xf numFmtId="0" fontId="30" fillId="0" borderId="75" xfId="0" applyFont="1" applyFill="1" applyBorder="1"/>
    <xf numFmtId="0" fontId="30" fillId="0" borderId="33" xfId="0" applyFont="1" applyFill="1" applyBorder="1"/>
    <xf numFmtId="0" fontId="32" fillId="0" borderId="35" xfId="0" applyFont="1" applyFill="1" applyBorder="1"/>
    <xf numFmtId="0" fontId="32" fillId="0" borderId="81" xfId="0" applyFont="1" applyFill="1" applyBorder="1"/>
    <xf numFmtId="0" fontId="14" fillId="0" borderId="10" xfId="0" applyFont="1" applyFill="1" applyBorder="1" applyAlignment="1">
      <alignment vertical="center" wrapText="1"/>
    </xf>
    <xf numFmtId="0" fontId="14" fillId="0" borderId="38" xfId="0" applyFont="1" applyFill="1" applyBorder="1" applyAlignment="1">
      <alignment vertical="center" wrapText="1"/>
    </xf>
    <xf numFmtId="0" fontId="1" fillId="3" borderId="31" xfId="0" applyFont="1" applyFill="1" applyBorder="1" applyAlignment="1">
      <alignment horizontal="left" vertical="center" wrapText="1"/>
    </xf>
    <xf numFmtId="0" fontId="1" fillId="3" borderId="32" xfId="0" applyFont="1" applyFill="1" applyBorder="1" applyAlignment="1">
      <alignment horizontal="left" vertical="center" wrapText="1"/>
    </xf>
    <xf numFmtId="0" fontId="3" fillId="3" borderId="42" xfId="0" applyFont="1" applyFill="1" applyBorder="1" applyAlignment="1">
      <alignment horizontal="left" vertical="center" wrapText="1"/>
    </xf>
    <xf numFmtId="0" fontId="3" fillId="3" borderId="82" xfId="0" applyFont="1" applyFill="1" applyBorder="1" applyAlignment="1">
      <alignment horizontal="left" vertical="center" wrapText="1"/>
    </xf>
    <xf numFmtId="0" fontId="1" fillId="3" borderId="42" xfId="0" applyFont="1" applyFill="1" applyBorder="1" applyAlignment="1">
      <alignment horizontal="left" vertical="center" wrapText="1"/>
    </xf>
    <xf numFmtId="0" fontId="1" fillId="3" borderId="84" xfId="0" applyFont="1" applyFill="1" applyBorder="1" applyAlignment="1">
      <alignment horizontal="left" vertical="center" wrapText="1"/>
    </xf>
    <xf numFmtId="0" fontId="1" fillId="3" borderId="82" xfId="0" applyFont="1" applyFill="1" applyBorder="1" applyAlignment="1">
      <alignment horizontal="left" vertical="center" wrapText="1"/>
    </xf>
    <xf numFmtId="0" fontId="1" fillId="3" borderId="85" xfId="0" applyFont="1" applyFill="1" applyBorder="1" applyAlignment="1">
      <alignment horizontal="left" vertical="center" wrapText="1"/>
    </xf>
    <xf numFmtId="0" fontId="1" fillId="0" borderId="82" xfId="0" applyFont="1" applyFill="1" applyBorder="1" applyAlignment="1">
      <alignment horizontal="left" vertical="center" wrapText="1"/>
    </xf>
    <xf numFmtId="0" fontId="1" fillId="0" borderId="83" xfId="0" applyFont="1" applyFill="1" applyBorder="1" applyAlignment="1">
      <alignment horizontal="left" vertical="center" wrapText="1"/>
    </xf>
    <xf numFmtId="0" fontId="0" fillId="0" borderId="17" xfId="0" applyBorder="1"/>
    <xf numFmtId="0" fontId="1" fillId="3" borderId="86" xfId="0" applyFont="1" applyFill="1" applyBorder="1" applyAlignment="1">
      <alignment horizontal="left" vertical="center" wrapText="1"/>
    </xf>
    <xf numFmtId="0" fontId="0" fillId="0" borderId="18" xfId="0" applyBorder="1"/>
    <xf numFmtId="0" fontId="1" fillId="3" borderId="87" xfId="0" applyFont="1" applyFill="1" applyBorder="1" applyAlignment="1">
      <alignment horizontal="left" vertical="center" wrapText="1"/>
    </xf>
    <xf numFmtId="0" fontId="0" fillId="0" borderId="39" xfId="0" applyFill="1" applyBorder="1"/>
    <xf numFmtId="0" fontId="14" fillId="0" borderId="58" xfId="0" applyFont="1" applyFill="1" applyBorder="1" applyAlignment="1">
      <alignment textRotation="90" wrapText="1"/>
    </xf>
    <xf numFmtId="0" fontId="18" fillId="0" borderId="39" xfId="0" applyFont="1" applyFill="1" applyBorder="1"/>
    <xf numFmtId="0" fontId="25" fillId="0" borderId="79" xfId="0" applyFont="1" applyFill="1" applyBorder="1" applyAlignment="1">
      <alignment horizontal="center"/>
    </xf>
    <xf numFmtId="0" fontId="12" fillId="0" borderId="39" xfId="0" applyFont="1" applyFill="1" applyBorder="1"/>
    <xf numFmtId="0" fontId="27" fillId="0" borderId="39" xfId="0" applyFont="1" applyFill="1" applyBorder="1" applyAlignment="1">
      <alignment horizontal="center" vertical="center"/>
    </xf>
    <xf numFmtId="0" fontId="1" fillId="3" borderId="73" xfId="0" applyFont="1" applyFill="1" applyBorder="1" applyAlignment="1">
      <alignment horizontal="left" vertical="center" wrapText="1"/>
    </xf>
    <xf numFmtId="0" fontId="1" fillId="3" borderId="74" xfId="0" applyFont="1" applyFill="1" applyBorder="1" applyAlignment="1">
      <alignment horizontal="left" vertical="center" wrapText="1"/>
    </xf>
    <xf numFmtId="0" fontId="32" fillId="0" borderId="81" xfId="0" applyFont="1" applyFill="1" applyBorder="1" applyAlignment="1">
      <alignment horizontal="center" wrapText="1"/>
    </xf>
    <xf numFmtId="0" fontId="32" fillId="0" borderId="57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left" wrapText="1"/>
    </xf>
    <xf numFmtId="0" fontId="13" fillId="0" borderId="4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13" fillId="0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9"/>
  <sheetViews>
    <sheetView tabSelected="1" view="pageBreakPreview" zoomScale="70" zoomScaleNormal="70" zoomScaleSheetLayoutView="70" workbookViewId="0">
      <selection activeCell="P4" sqref="P4"/>
    </sheetView>
  </sheetViews>
  <sheetFormatPr defaultRowHeight="14.4" x14ac:dyDescent="0.3"/>
  <cols>
    <col min="1" max="1" width="2.88671875" style="6" customWidth="1"/>
    <col min="2" max="2" width="14.44140625" style="89" customWidth="1"/>
    <col min="3" max="3" width="12.109375" style="12" customWidth="1"/>
    <col min="4" max="4" width="76.109375" style="90" customWidth="1"/>
    <col min="5" max="8" width="14.33203125" style="12" customWidth="1"/>
    <col min="9" max="9" width="3.44140625" style="91" customWidth="1"/>
    <col min="10" max="10" width="24.88671875" style="12" hidden="1" customWidth="1"/>
    <col min="11" max="11" width="1.5546875" style="6" customWidth="1"/>
    <col min="12" max="13" width="13.109375" style="6" bestFit="1" customWidth="1"/>
    <col min="14" max="14" width="10.33203125" style="6" bestFit="1" customWidth="1"/>
    <col min="15" max="15" width="11.44140625" style="6" customWidth="1"/>
    <col min="16" max="16" width="12" style="6" bestFit="1" customWidth="1"/>
    <col min="17" max="17" width="2.5546875" style="6" customWidth="1"/>
    <col min="18" max="18" width="11.44140625" style="6" customWidth="1"/>
    <col min="19" max="20" width="10.5546875" style="6" customWidth="1"/>
    <col min="21" max="21" width="2.33203125" style="6" customWidth="1"/>
    <col min="22" max="22" width="2.5546875" style="6" customWidth="1"/>
    <col min="23" max="23" width="23.88671875" style="6" customWidth="1"/>
    <col min="24" max="24" width="2" style="6" customWidth="1"/>
    <col min="25" max="27" width="9.109375" style="6"/>
  </cols>
  <sheetData>
    <row r="1" spans="1:31" s="7" customFormat="1" ht="22.65" customHeight="1" thickBot="1" x14ac:dyDescent="0.35">
      <c r="A1" s="82"/>
      <c r="B1" s="81"/>
      <c r="C1" s="54"/>
      <c r="D1" s="81"/>
      <c r="E1" s="54"/>
      <c r="F1" s="54"/>
      <c r="G1" s="54"/>
      <c r="H1" s="54"/>
      <c r="I1" s="54"/>
      <c r="J1" s="54"/>
      <c r="K1" s="82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8"/>
      <c r="AC1" s="8"/>
      <c r="AD1" s="8"/>
      <c r="AE1" s="8"/>
    </row>
    <row r="2" spans="1:31" ht="123.75" customHeight="1" thickBot="1" x14ac:dyDescent="0.4">
      <c r="B2" s="13"/>
      <c r="C2" s="14"/>
      <c r="D2" s="15"/>
      <c r="E2" s="16"/>
      <c r="F2" s="17"/>
      <c r="G2" s="17"/>
      <c r="H2" s="18"/>
      <c r="I2" s="19"/>
      <c r="J2" s="18"/>
      <c r="K2" s="20"/>
      <c r="L2" s="200" t="s">
        <v>18</v>
      </c>
      <c r="M2" s="201"/>
      <c r="N2" s="201"/>
      <c r="O2" s="201"/>
      <c r="P2" s="201"/>
      <c r="Q2" s="132"/>
      <c r="R2" s="202" t="s">
        <v>0</v>
      </c>
      <c r="S2" s="203"/>
      <c r="T2" s="204"/>
      <c r="V2" s="116"/>
      <c r="W2" s="104" t="s">
        <v>19</v>
      </c>
      <c r="X2" s="190"/>
    </row>
    <row r="3" spans="1:31" s="4" customFormat="1" ht="177.75" customHeight="1" thickBot="1" x14ac:dyDescent="0.35">
      <c r="A3" s="21"/>
      <c r="B3" s="22"/>
      <c r="C3" s="21"/>
      <c r="D3" s="23"/>
      <c r="E3" s="24"/>
      <c r="F3" s="25"/>
      <c r="G3" s="25"/>
      <c r="H3" s="25"/>
      <c r="I3" s="26"/>
      <c r="J3" s="25"/>
      <c r="K3" s="24"/>
      <c r="L3" s="27" t="s">
        <v>1</v>
      </c>
      <c r="M3" s="28" t="s">
        <v>2</v>
      </c>
      <c r="N3" s="27" t="s">
        <v>43</v>
      </c>
      <c r="O3" s="28" t="s">
        <v>44</v>
      </c>
      <c r="P3" s="113" t="s">
        <v>3</v>
      </c>
      <c r="Q3" s="132"/>
      <c r="R3" s="96" t="s">
        <v>4</v>
      </c>
      <c r="S3" s="138" t="s">
        <v>1</v>
      </c>
      <c r="T3" s="29" t="s">
        <v>5</v>
      </c>
      <c r="U3" s="21"/>
      <c r="V3" s="117"/>
      <c r="W3" s="191" t="s">
        <v>48</v>
      </c>
      <c r="X3" s="192"/>
      <c r="Y3" s="21"/>
      <c r="Z3" s="21"/>
      <c r="AA3" s="21"/>
    </row>
    <row r="4" spans="1:31" s="4" customFormat="1" ht="108" customHeight="1" thickBot="1" x14ac:dyDescent="0.45">
      <c r="A4" s="21"/>
      <c r="B4" s="30" t="s">
        <v>6</v>
      </c>
      <c r="C4" s="31" t="s">
        <v>7</v>
      </c>
      <c r="D4" s="32" t="s">
        <v>8</v>
      </c>
      <c r="E4" s="31" t="s">
        <v>9</v>
      </c>
      <c r="F4" s="33" t="s">
        <v>10</v>
      </c>
      <c r="G4" s="34" t="s">
        <v>11</v>
      </c>
      <c r="H4" s="35" t="s">
        <v>12</v>
      </c>
      <c r="I4" s="36"/>
      <c r="J4" s="21"/>
      <c r="K4" s="22"/>
      <c r="L4" s="37" t="s">
        <v>13</v>
      </c>
      <c r="M4" s="38" t="s">
        <v>14</v>
      </c>
      <c r="N4" s="37" t="s">
        <v>41</v>
      </c>
      <c r="O4" s="38" t="s">
        <v>42</v>
      </c>
      <c r="P4" s="130" t="s">
        <v>62</v>
      </c>
      <c r="Q4" s="133"/>
      <c r="R4" s="39" t="s">
        <v>15</v>
      </c>
      <c r="S4" s="135" t="s">
        <v>45</v>
      </c>
      <c r="T4" s="40" t="s">
        <v>47</v>
      </c>
      <c r="U4" s="20"/>
      <c r="V4" s="118"/>
      <c r="W4" s="193" t="s">
        <v>46</v>
      </c>
      <c r="X4" s="194"/>
      <c r="Y4" s="21"/>
      <c r="Z4" s="21"/>
      <c r="AA4" s="21"/>
    </row>
    <row r="5" spans="1:31" s="5" customFormat="1" ht="15" thickBot="1" x14ac:dyDescent="0.35">
      <c r="A5" s="41"/>
      <c r="B5" s="42">
        <v>1</v>
      </c>
      <c r="C5" s="43">
        <v>2</v>
      </c>
      <c r="D5" s="43">
        <v>3</v>
      </c>
      <c r="E5" s="43">
        <v>4</v>
      </c>
      <c r="F5" s="44">
        <v>5</v>
      </c>
      <c r="G5" s="45">
        <v>6</v>
      </c>
      <c r="H5" s="46">
        <v>7</v>
      </c>
      <c r="I5" s="47"/>
      <c r="J5" s="41"/>
      <c r="K5" s="48"/>
      <c r="L5" s="49">
        <v>8</v>
      </c>
      <c r="M5" s="50">
        <v>9</v>
      </c>
      <c r="N5" s="49">
        <v>10</v>
      </c>
      <c r="O5" s="50">
        <v>11</v>
      </c>
      <c r="P5" s="131">
        <v>12</v>
      </c>
      <c r="Q5" s="134"/>
      <c r="R5" s="137">
        <v>14</v>
      </c>
      <c r="S5" s="136">
        <v>15</v>
      </c>
      <c r="T5" s="51">
        <v>16</v>
      </c>
      <c r="U5" s="52"/>
      <c r="V5" s="119"/>
      <c r="W5" s="131">
        <v>17</v>
      </c>
      <c r="X5" s="195"/>
      <c r="Y5" s="41"/>
      <c r="Z5" s="41"/>
      <c r="AA5" s="41"/>
    </row>
    <row r="6" spans="1:31" s="10" customFormat="1" ht="22.65" customHeight="1" x14ac:dyDescent="0.3">
      <c r="A6" s="6"/>
      <c r="B6" s="53" t="s">
        <v>17</v>
      </c>
      <c r="C6" s="108" t="s">
        <v>20</v>
      </c>
      <c r="D6" s="109" t="s">
        <v>21</v>
      </c>
      <c r="E6" s="108">
        <v>56.7</v>
      </c>
      <c r="F6" s="108">
        <v>32.4</v>
      </c>
      <c r="G6" s="120">
        <v>3.5</v>
      </c>
      <c r="H6" s="121">
        <f>F6*G6</f>
        <v>113.39999999999999</v>
      </c>
      <c r="I6" s="54"/>
      <c r="J6" s="105" t="s">
        <v>22</v>
      </c>
      <c r="K6" s="6"/>
      <c r="L6" s="55"/>
      <c r="M6" s="95"/>
      <c r="N6" s="55">
        <f>E6</f>
        <v>56.7</v>
      </c>
      <c r="O6" s="95">
        <f>F6*0.1</f>
        <v>3.24</v>
      </c>
      <c r="P6" s="97"/>
      <c r="Q6" s="102"/>
      <c r="R6" s="56"/>
      <c r="S6" s="114">
        <f>H6</f>
        <v>113.39999999999999</v>
      </c>
      <c r="T6" s="57"/>
      <c r="U6" s="20"/>
      <c r="V6" s="118"/>
      <c r="W6" s="114">
        <f>E6</f>
        <v>56.7</v>
      </c>
      <c r="X6" s="194"/>
      <c r="Y6" s="20"/>
      <c r="Z6" s="20"/>
      <c r="AA6" s="20"/>
      <c r="AB6" s="11"/>
      <c r="AC6" s="11"/>
      <c r="AD6" s="11"/>
      <c r="AE6" s="11"/>
    </row>
    <row r="7" spans="1:31" s="10" customFormat="1" ht="22.65" customHeight="1" x14ac:dyDescent="0.3">
      <c r="A7" s="6"/>
      <c r="B7" s="58" t="s">
        <v>16</v>
      </c>
      <c r="C7" s="122" t="s">
        <v>23</v>
      </c>
      <c r="D7" s="123" t="s">
        <v>24</v>
      </c>
      <c r="E7" s="124">
        <v>8.56</v>
      </c>
      <c r="F7" s="124">
        <v>12.02</v>
      </c>
      <c r="G7" s="125">
        <v>3.5</v>
      </c>
      <c r="H7" s="126">
        <f>F7*G7</f>
        <v>42.07</v>
      </c>
      <c r="I7" s="54"/>
      <c r="J7" s="105" t="s">
        <v>25</v>
      </c>
      <c r="K7" s="6"/>
      <c r="L7" s="59">
        <f>E7</f>
        <v>8.56</v>
      </c>
      <c r="M7" s="74">
        <f>F7*0.1</f>
        <v>1.202</v>
      </c>
      <c r="N7" s="59"/>
      <c r="O7" s="74"/>
      <c r="P7" s="98"/>
      <c r="Q7" s="102"/>
      <c r="R7" s="59">
        <f>H7</f>
        <v>42.07</v>
      </c>
      <c r="S7" s="115"/>
      <c r="T7" s="60"/>
      <c r="U7" s="20"/>
      <c r="V7" s="118"/>
      <c r="W7" s="115">
        <f>E7</f>
        <v>8.56</v>
      </c>
      <c r="X7" s="194"/>
      <c r="Y7" s="20"/>
      <c r="Z7" s="20"/>
      <c r="AA7" s="20"/>
      <c r="AB7" s="11"/>
      <c r="AC7" s="11"/>
      <c r="AD7" s="11"/>
      <c r="AE7" s="11"/>
    </row>
    <row r="8" spans="1:31" ht="22.65" customHeight="1" thickBot="1" x14ac:dyDescent="0.35">
      <c r="B8" s="58"/>
      <c r="C8" s="127" t="s">
        <v>26</v>
      </c>
      <c r="D8" s="128" t="s">
        <v>27</v>
      </c>
      <c r="E8" s="129">
        <v>2.1800000000000002</v>
      </c>
      <c r="F8" s="129">
        <v>6.52</v>
      </c>
      <c r="G8" s="61">
        <v>3.5</v>
      </c>
      <c r="H8" s="62">
        <f t="shared" ref="H8" si="0">F8*G8</f>
        <v>22.82</v>
      </c>
      <c r="I8" s="54"/>
      <c r="J8" s="105" t="s">
        <v>28</v>
      </c>
      <c r="L8" s="92"/>
      <c r="M8" s="100"/>
      <c r="N8" s="92"/>
      <c r="O8" s="100"/>
      <c r="P8" s="94">
        <f>E8</f>
        <v>2.1800000000000002</v>
      </c>
      <c r="Q8" s="102"/>
      <c r="R8" s="92"/>
      <c r="S8" s="141"/>
      <c r="T8" s="93">
        <f>F8*2</f>
        <v>13.04</v>
      </c>
      <c r="U8" s="20"/>
      <c r="V8" s="118"/>
      <c r="W8" s="99">
        <f>E8</f>
        <v>2.1800000000000002</v>
      </c>
      <c r="X8" s="194"/>
      <c r="Y8" s="20"/>
      <c r="Z8" s="20"/>
      <c r="AA8" s="20"/>
      <c r="AB8" s="3"/>
      <c r="AC8" s="3"/>
      <c r="AD8" s="3"/>
      <c r="AE8" s="3"/>
    </row>
    <row r="9" spans="1:31" s="2" customFormat="1" ht="29.25" customHeight="1" thickTop="1" thickBot="1" x14ac:dyDescent="0.45">
      <c r="A9" s="63"/>
      <c r="B9" s="64"/>
      <c r="C9" s="65"/>
      <c r="D9" s="142" t="s">
        <v>49</v>
      </c>
      <c r="E9" s="66">
        <f>SUM(E6:E8)</f>
        <v>67.440000000000012</v>
      </c>
      <c r="F9" s="67">
        <f>SUM(F6:F8)</f>
        <v>50.94</v>
      </c>
      <c r="G9" s="67"/>
      <c r="H9" s="68">
        <f>SUM(H6:H8)</f>
        <v>178.29</v>
      </c>
      <c r="I9" s="69"/>
      <c r="J9" s="69"/>
      <c r="K9" s="63"/>
      <c r="L9" s="85">
        <f>SUM(L6:L8)</f>
        <v>8.56</v>
      </c>
      <c r="M9" s="87">
        <f>SUM(M6:M8)</f>
        <v>1.202</v>
      </c>
      <c r="N9" s="85">
        <f>SUM(N6:N8)</f>
        <v>56.7</v>
      </c>
      <c r="O9" s="87">
        <f>SUM(O6:O8)</f>
        <v>3.24</v>
      </c>
      <c r="P9" s="83">
        <f>SUM(P6:P8)</f>
        <v>2.1800000000000002</v>
      </c>
      <c r="Q9" s="103"/>
      <c r="R9" s="85">
        <f>SUM(R6:R8)</f>
        <v>42.07</v>
      </c>
      <c r="S9" s="139">
        <f>SUM(S6:S8)</f>
        <v>113.39999999999999</v>
      </c>
      <c r="T9" s="140">
        <f>SUM(T6:T8)</f>
        <v>13.04</v>
      </c>
      <c r="U9" s="84">
        <f>SUM(U6:U8)</f>
        <v>0</v>
      </c>
      <c r="V9" s="86"/>
      <c r="W9" s="83">
        <f>SUM(W6:W8)</f>
        <v>67.440000000000012</v>
      </c>
      <c r="X9" s="80"/>
      <c r="Y9" s="63"/>
      <c r="Z9" s="63"/>
      <c r="AA9" s="63"/>
    </row>
    <row r="10" spans="1:31" s="2" customFormat="1" ht="29.25" customHeight="1" thickBot="1" x14ac:dyDescent="0.45">
      <c r="A10" s="63"/>
      <c r="B10" s="69"/>
      <c r="C10" s="69"/>
      <c r="D10" s="69"/>
      <c r="E10" s="69"/>
      <c r="F10" s="69"/>
      <c r="G10" s="69"/>
      <c r="H10" s="69"/>
      <c r="I10" s="69"/>
      <c r="J10" s="69"/>
      <c r="K10" s="63"/>
      <c r="L10" s="70"/>
      <c r="M10" s="71">
        <f>L9+M9</f>
        <v>9.7620000000000005</v>
      </c>
      <c r="N10" s="70"/>
      <c r="O10" s="71">
        <f>N9+O9</f>
        <v>59.940000000000005</v>
      </c>
      <c r="P10" s="80"/>
      <c r="Q10" s="72"/>
      <c r="R10" s="63"/>
      <c r="S10" s="63"/>
      <c r="T10" s="63"/>
      <c r="U10" s="63"/>
      <c r="V10" s="63"/>
      <c r="W10" s="63"/>
      <c r="X10" s="63"/>
      <c r="Y10" s="63"/>
      <c r="Z10" s="63"/>
      <c r="AA10" s="63"/>
    </row>
    <row r="11" spans="1:31" s="7" customFormat="1" ht="22.65" customHeight="1" x14ac:dyDescent="0.3">
      <c r="A11" s="82"/>
      <c r="B11" s="81"/>
      <c r="C11" s="54"/>
      <c r="D11" s="81"/>
      <c r="E11" s="54"/>
      <c r="F11" s="54"/>
      <c r="G11" s="54"/>
      <c r="H11" s="54"/>
      <c r="I11" s="54"/>
      <c r="J11" s="54"/>
      <c r="K11" s="82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8"/>
      <c r="AC11" s="8"/>
      <c r="AD11" s="8"/>
      <c r="AE11" s="8"/>
    </row>
    <row r="12" spans="1:31" s="143" customFormat="1" ht="29.25" customHeight="1" x14ac:dyDescent="0.4">
      <c r="A12" s="72"/>
      <c r="B12" s="79"/>
      <c r="C12" s="79"/>
      <c r="D12" s="79"/>
      <c r="E12" s="79"/>
      <c r="F12" s="79"/>
      <c r="G12" s="79"/>
      <c r="H12" s="79"/>
      <c r="I12" s="79"/>
      <c r="J12" s="79"/>
      <c r="K12" s="72"/>
      <c r="L12" s="72"/>
      <c r="M12" s="73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</row>
    <row r="13" spans="1:31" s="7" customFormat="1" ht="22.65" customHeight="1" x14ac:dyDescent="0.3">
      <c r="A13" s="144"/>
      <c r="B13" s="89"/>
    </row>
    <row r="14" spans="1:31" s="7" customFormat="1" ht="22.65" customHeight="1" x14ac:dyDescent="0.3">
      <c r="A14" s="144"/>
      <c r="B14" s="89"/>
    </row>
    <row r="15" spans="1:31" s="7" customFormat="1" ht="22.65" customHeight="1" thickBot="1" x14ac:dyDescent="0.4">
      <c r="A15" s="144"/>
      <c r="B15" s="89"/>
      <c r="C15" s="145"/>
      <c r="D15" s="146"/>
      <c r="E15" s="145"/>
      <c r="F15" s="145"/>
      <c r="G15" s="145"/>
      <c r="H15" s="147"/>
    </row>
    <row r="16" spans="1:31" s="7" customFormat="1" ht="90.6" customHeight="1" thickBot="1" x14ac:dyDescent="0.35">
      <c r="A16" s="89"/>
      <c r="B16" s="30" t="s">
        <v>6</v>
      </c>
      <c r="C16" s="31" t="s">
        <v>7</v>
      </c>
      <c r="D16" s="32" t="s">
        <v>8</v>
      </c>
      <c r="E16" s="31" t="s">
        <v>9</v>
      </c>
      <c r="F16" s="33" t="s">
        <v>10</v>
      </c>
      <c r="G16" s="34" t="s">
        <v>11</v>
      </c>
      <c r="H16" s="35" t="s">
        <v>12</v>
      </c>
      <c r="L16" s="174" t="s">
        <v>50</v>
      </c>
      <c r="M16" s="175" t="s">
        <v>51</v>
      </c>
      <c r="N16" s="101"/>
    </row>
    <row r="17" spans="1:27" s="7" customFormat="1" ht="22.65" customHeight="1" thickBot="1" x14ac:dyDescent="0.35">
      <c r="A17" s="89"/>
      <c r="B17" s="42">
        <v>1</v>
      </c>
      <c r="C17" s="43">
        <v>2</v>
      </c>
      <c r="D17" s="43">
        <v>3</v>
      </c>
      <c r="E17" s="43">
        <v>4</v>
      </c>
      <c r="F17" s="44">
        <v>5</v>
      </c>
      <c r="G17" s="45">
        <v>6</v>
      </c>
      <c r="H17" s="46">
        <v>7</v>
      </c>
      <c r="L17" s="49">
        <v>8</v>
      </c>
      <c r="M17" s="50">
        <v>9</v>
      </c>
    </row>
    <row r="18" spans="1:27" ht="29.4" customHeight="1" x14ac:dyDescent="0.3">
      <c r="A18" s="1"/>
      <c r="B18" s="53" t="s">
        <v>17</v>
      </c>
      <c r="C18" s="111" t="s">
        <v>29</v>
      </c>
      <c r="D18" s="110" t="s">
        <v>30</v>
      </c>
      <c r="E18" s="111">
        <v>7.85</v>
      </c>
      <c r="F18" s="149">
        <v>12.44</v>
      </c>
      <c r="G18" s="120">
        <v>3.5</v>
      </c>
      <c r="H18" s="121">
        <f>F18*G18</f>
        <v>43.54</v>
      </c>
      <c r="I18"/>
      <c r="J18"/>
      <c r="K18"/>
      <c r="L18" s="176">
        <f>E18</f>
        <v>7.85</v>
      </c>
      <c r="M18" s="177">
        <f t="shared" ref="M18:M23" si="1">E18</f>
        <v>7.85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1:27" ht="29.4" customHeight="1" x14ac:dyDescent="0.3">
      <c r="A19" s="1"/>
      <c r="B19" s="58" t="s">
        <v>16</v>
      </c>
      <c r="C19" s="105" t="s">
        <v>31</v>
      </c>
      <c r="D19" s="106" t="s">
        <v>32</v>
      </c>
      <c r="E19" s="105">
        <v>8.09</v>
      </c>
      <c r="F19" s="148">
        <v>11.68</v>
      </c>
      <c r="G19" s="125">
        <v>3.5</v>
      </c>
      <c r="H19" s="126">
        <f>F19*G19</f>
        <v>40.879999999999995</v>
      </c>
      <c r="I19"/>
      <c r="J19"/>
      <c r="K19"/>
      <c r="L19" s="176">
        <f>E19</f>
        <v>8.09</v>
      </c>
      <c r="M19" s="177">
        <f t="shared" si="1"/>
        <v>8.09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1:27" ht="29.4" customHeight="1" x14ac:dyDescent="0.3">
      <c r="A20" s="1"/>
      <c r="B20" s="157"/>
      <c r="C20" s="155" t="s">
        <v>33</v>
      </c>
      <c r="D20" s="106" t="s">
        <v>27</v>
      </c>
      <c r="E20" s="105">
        <v>3.02</v>
      </c>
      <c r="F20" s="148">
        <v>7.32</v>
      </c>
      <c r="G20" s="125">
        <v>3.5</v>
      </c>
      <c r="H20" s="126">
        <f t="shared" ref="H20:H23" si="2">F20*G20</f>
        <v>25.62</v>
      </c>
      <c r="I20"/>
      <c r="J20"/>
      <c r="K20"/>
      <c r="L20" s="176">
        <f t="shared" ref="L20:L24" si="3">E20</f>
        <v>3.02</v>
      </c>
      <c r="M20" s="177">
        <f t="shared" si="1"/>
        <v>3.02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1:27" ht="39" customHeight="1" x14ac:dyDescent="0.3">
      <c r="A21" s="1"/>
      <c r="B21" s="157"/>
      <c r="C21" s="155" t="s">
        <v>34</v>
      </c>
      <c r="D21" s="106" t="s">
        <v>35</v>
      </c>
      <c r="E21" s="105">
        <v>33.979999999999997</v>
      </c>
      <c r="F21" s="148">
        <v>25.8</v>
      </c>
      <c r="G21" s="125">
        <v>3.5</v>
      </c>
      <c r="H21" s="126">
        <f t="shared" si="2"/>
        <v>90.3</v>
      </c>
      <c r="I21"/>
      <c r="J21"/>
      <c r="K21"/>
      <c r="L21" s="176">
        <f t="shared" si="3"/>
        <v>33.979999999999997</v>
      </c>
      <c r="M21" s="177">
        <f t="shared" si="1"/>
        <v>33.979999999999997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1:27" ht="29.4" customHeight="1" x14ac:dyDescent="0.3">
      <c r="A22" s="1"/>
      <c r="B22" s="157"/>
      <c r="C22" s="156" t="s">
        <v>36</v>
      </c>
      <c r="D22" s="153" t="s">
        <v>37</v>
      </c>
      <c r="E22" s="152">
        <v>12.65</v>
      </c>
      <c r="F22" s="154">
        <v>14.24</v>
      </c>
      <c r="G22" s="75">
        <v>3.5</v>
      </c>
      <c r="H22" s="76">
        <f t="shared" si="2"/>
        <v>49.84</v>
      </c>
      <c r="I22"/>
      <c r="J22"/>
      <c r="K22"/>
      <c r="L22" s="176">
        <f t="shared" si="3"/>
        <v>12.65</v>
      </c>
      <c r="M22" s="177">
        <f t="shared" si="1"/>
        <v>12.65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1:27" ht="29.4" customHeight="1" x14ac:dyDescent="0.3">
      <c r="A23" s="1"/>
      <c r="B23" s="157"/>
      <c r="C23" s="196" t="s">
        <v>38</v>
      </c>
      <c r="D23" s="179" t="s">
        <v>39</v>
      </c>
      <c r="E23" s="182">
        <v>5.94</v>
      </c>
      <c r="F23" s="183">
        <v>11.42</v>
      </c>
      <c r="G23" s="184">
        <v>3.5</v>
      </c>
      <c r="H23" s="185">
        <f t="shared" si="2"/>
        <v>39.97</v>
      </c>
      <c r="I23"/>
      <c r="J23"/>
      <c r="K23"/>
      <c r="L23" s="186"/>
      <c r="M23" s="188">
        <f t="shared" si="1"/>
        <v>5.94</v>
      </c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1:27" ht="29.4" customHeight="1" thickBot="1" x14ac:dyDescent="0.35">
      <c r="A24" s="1"/>
      <c r="B24" s="157"/>
      <c r="C24" s="197"/>
      <c r="D24" s="178" t="s">
        <v>40</v>
      </c>
      <c r="E24" s="180">
        <v>1.85</v>
      </c>
      <c r="F24" s="181"/>
      <c r="G24" s="77"/>
      <c r="H24" s="78"/>
      <c r="I24"/>
      <c r="J24"/>
      <c r="K24"/>
      <c r="L24" s="187">
        <f t="shared" si="3"/>
        <v>1.85</v>
      </c>
      <c r="M24" s="189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1:27" ht="27" customHeight="1" thickTop="1" thickBot="1" x14ac:dyDescent="0.4">
      <c r="A25" s="1"/>
      <c r="B25" s="150"/>
      <c r="C25" s="151"/>
      <c r="D25" s="151"/>
      <c r="E25" s="66">
        <f>SUM(E18:E24)</f>
        <v>73.38</v>
      </c>
      <c r="F25" s="67">
        <f>SUM(F18:F24)</f>
        <v>82.899999999999991</v>
      </c>
      <c r="G25" s="67"/>
      <c r="H25" s="68">
        <f>SUM(H18:H24)</f>
        <v>290.14999999999998</v>
      </c>
      <c r="I25"/>
      <c r="J25"/>
      <c r="K25"/>
      <c r="L25" s="88">
        <f>SUM(L18:L24)</f>
        <v>67.44</v>
      </c>
      <c r="M25" s="71">
        <f>SUM(M18:M24)</f>
        <v>71.53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1:27" ht="35.4" customHeight="1" x14ac:dyDescent="0.35">
      <c r="A26" s="1"/>
      <c r="B26" s="1"/>
      <c r="C26" s="107"/>
      <c r="D26" s="107"/>
      <c r="E26" s="107"/>
      <c r="F26" s="107"/>
      <c r="G26" s="107"/>
      <c r="H26" s="107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1:27" ht="58.2" customHeight="1" thickBot="1" x14ac:dyDescent="0.4">
      <c r="C27" s="112"/>
      <c r="D27" s="172"/>
      <c r="E27" s="198" t="s">
        <v>58</v>
      </c>
      <c r="F27" s="199"/>
      <c r="G27" s="172" t="s">
        <v>57</v>
      </c>
      <c r="H27" s="173" t="s">
        <v>56</v>
      </c>
    </row>
    <row r="28" spans="1:27" ht="31.8" customHeight="1" thickTop="1" x14ac:dyDescent="0.35">
      <c r="C28" s="112"/>
      <c r="D28" s="166" t="s">
        <v>59</v>
      </c>
      <c r="E28" s="158">
        <v>22.08</v>
      </c>
      <c r="F28" s="170"/>
      <c r="G28" s="162">
        <v>3.5</v>
      </c>
      <c r="H28" s="159">
        <f>E28*G28</f>
        <v>77.28</v>
      </c>
    </row>
    <row r="29" spans="1:27" ht="31.8" customHeight="1" x14ac:dyDescent="0.35">
      <c r="C29" s="112"/>
      <c r="D29" s="167" t="s">
        <v>61</v>
      </c>
      <c r="E29" s="160">
        <v>4</v>
      </c>
      <c r="F29" s="171"/>
      <c r="G29" s="163">
        <v>3.5</v>
      </c>
      <c r="H29" s="161">
        <f t="shared" ref="H29:H30" si="4">E29*G29</f>
        <v>14</v>
      </c>
    </row>
    <row r="30" spans="1:27" ht="31.8" customHeight="1" x14ac:dyDescent="0.35">
      <c r="C30" s="112"/>
      <c r="D30" s="167" t="s">
        <v>52</v>
      </c>
      <c r="E30" s="160">
        <v>3.1</v>
      </c>
      <c r="F30" s="171"/>
      <c r="G30" s="163">
        <v>2.1</v>
      </c>
      <c r="H30" s="161">
        <f t="shared" si="4"/>
        <v>6.5100000000000007</v>
      </c>
    </row>
    <row r="31" spans="1:27" ht="31.8" customHeight="1" x14ac:dyDescent="0.35">
      <c r="D31" s="166" t="s">
        <v>53</v>
      </c>
      <c r="E31" s="158"/>
      <c r="F31" s="170"/>
      <c r="G31" s="162"/>
      <c r="H31" s="159">
        <f>L25</f>
        <v>67.44</v>
      </c>
      <c r="M31" s="82"/>
    </row>
    <row r="32" spans="1:27" ht="31.8" customHeight="1" x14ac:dyDescent="0.35">
      <c r="D32" s="167" t="s">
        <v>54</v>
      </c>
      <c r="E32" s="160"/>
      <c r="F32" s="171"/>
      <c r="G32" s="163"/>
      <c r="H32" s="161">
        <f>E20</f>
        <v>3.02</v>
      </c>
      <c r="O32" s="169"/>
    </row>
    <row r="33" spans="4:21" ht="31.8" customHeight="1" x14ac:dyDescent="0.35">
      <c r="D33" s="167" t="s">
        <v>60</v>
      </c>
      <c r="E33" s="160"/>
      <c r="F33" s="171"/>
      <c r="G33" s="163"/>
      <c r="H33" s="161">
        <v>25.62</v>
      </c>
      <c r="O33" s="82"/>
    </row>
    <row r="34" spans="4:21" ht="31.8" customHeight="1" x14ac:dyDescent="0.35">
      <c r="D34" s="166" t="s">
        <v>55</v>
      </c>
      <c r="E34" s="165"/>
      <c r="F34" s="170"/>
      <c r="G34" s="164"/>
      <c r="H34" s="159">
        <f>M25</f>
        <v>71.53</v>
      </c>
    </row>
    <row r="39" spans="4:21" x14ac:dyDescent="0.3">
      <c r="U39" s="168"/>
    </row>
  </sheetData>
  <mergeCells count="4">
    <mergeCell ref="C23:C24"/>
    <mergeCell ref="E27:F27"/>
    <mergeCell ref="L2:P2"/>
    <mergeCell ref="R2:T2"/>
  </mergeCells>
  <phoneticPr fontId="31" type="noConversion"/>
  <pageMargins left="0.7" right="0.7" top="0.75" bottom="0.75" header="0.3" footer="0.3"/>
  <pageSetup paperSize="8" scale="60" orientation="landscape" horizontalDpi="300" verticalDpi="300" r:id="rId1"/>
  <rowBreaks count="1" manualBreakCount="1">
    <brk id="1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zona</vt:lpstr>
      <vt:lpstr>zona!Print_Area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</dc:creator>
  <cp:lastModifiedBy>Natia Aleksiadis</cp:lastModifiedBy>
  <cp:lastPrinted>2025-02-20T12:16:48Z</cp:lastPrinted>
  <dcterms:created xsi:type="dcterms:W3CDTF">2022-12-27T15:10:04Z</dcterms:created>
  <dcterms:modified xsi:type="dcterms:W3CDTF">2025-02-20T14:29:56Z</dcterms:modified>
</cp:coreProperties>
</file>